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Sheet1!$A$2:$H$10</definedName>
  </definedNames>
  <calcPr calcId="144525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E7" i="1" l="1"/>
  <c r="G7" i="1" s="1"/>
  <c r="E3" i="1"/>
  <c r="G3" i="1" s="1"/>
  <c r="E10" i="1"/>
  <c r="G10" i="1" s="1"/>
  <c r="E9" i="1"/>
  <c r="G9" i="1" s="1"/>
  <c r="E4" i="1"/>
  <c r="G4" i="1" s="1"/>
  <c r="E6" i="1"/>
  <c r="G6" i="1" s="1"/>
  <c r="E8" i="1"/>
  <c r="G8" i="1" s="1"/>
  <c r="E5" i="1"/>
  <c r="G5" i="1" s="1"/>
  <c r="C7" i="1"/>
  <c r="C3" i="1"/>
  <c r="M16" i="1" s="1"/>
  <c r="C10" i="1"/>
  <c r="C9" i="1"/>
  <c r="C4" i="1"/>
  <c r="C6" i="1"/>
  <c r="C8" i="1"/>
  <c r="C5" i="1"/>
  <c r="M17" i="1" l="1"/>
</calcChain>
</file>

<file path=xl/sharedStrings.xml><?xml version="1.0" encoding="utf-8"?>
<sst xmlns="http://schemas.openxmlformats.org/spreadsheetml/2006/main" count="56" uniqueCount="39">
  <si>
    <t>HỢP ĐỒNG ĐẠI LÝ NĂM 2018</t>
  </si>
  <si>
    <t>STT</t>
  </si>
  <si>
    <t>Hợp đồng</t>
  </si>
  <si>
    <t>Tên Hàng</t>
  </si>
  <si>
    <t>Ngày tháng</t>
  </si>
  <si>
    <t>Tên đại lý</t>
  </si>
  <si>
    <t>Số lượng</t>
  </si>
  <si>
    <t>Đơn giá</t>
  </si>
  <si>
    <t>Thành tiền</t>
  </si>
  <si>
    <t>MSRH</t>
  </si>
  <si>
    <t>HLVK</t>
  </si>
  <si>
    <t>HLCN</t>
  </si>
  <si>
    <t>TARH</t>
  </si>
  <si>
    <t>SNVM</t>
  </si>
  <si>
    <t>MSVK</t>
  </si>
  <si>
    <t>TAVM</t>
  </si>
  <si>
    <t>Bảng 1:</t>
  </si>
  <si>
    <t>Mã hàng</t>
  </si>
  <si>
    <t>Tên hàng</t>
  </si>
  <si>
    <t>RH</t>
  </si>
  <si>
    <t>VK</t>
  </si>
  <si>
    <t>CN</t>
  </si>
  <si>
    <t>VM</t>
  </si>
  <si>
    <t>Rhum Anh đào</t>
  </si>
  <si>
    <t>Rượu Vodka</t>
  </si>
  <si>
    <t>Chifons Cognac</t>
  </si>
  <si>
    <t>Vang Mỹ cao cấp</t>
  </si>
  <si>
    <t>Mã đại lý</t>
  </si>
  <si>
    <t>MS</t>
  </si>
  <si>
    <t>SN</t>
  </si>
  <si>
    <t>HL</t>
  </si>
  <si>
    <t>TA</t>
  </si>
  <si>
    <t xml:space="preserve">Minh sơn </t>
  </si>
  <si>
    <t>Suối Nghệ</t>
  </si>
  <si>
    <t>Huỳnh Long</t>
  </si>
  <si>
    <t>Thụy Anh</t>
  </si>
  <si>
    <t>BẢNG THỐNG KÊ</t>
  </si>
  <si>
    <t>Tổng số lượng</t>
  </si>
  <si>
    <t>Bảng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</si>
</sst>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"/>
  </numFmts>
  <fonts count="5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 tint="0.14999847407452621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4" fillId="2" borderId="1" xfId="0" applyFont="1" applyFill="1" applyBorder="1"/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8638188976377954"/>
          <c:y val="2.777777777777777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Sheet1!$M$15</c:f>
              <c:strCache>
                <c:ptCount val="1"/>
                <c:pt idx="0">
                  <c:v>Tổng số lượng</c:v>
                </c:pt>
              </c:strCache>
            </c:strRef>
          </c:tx>
          <c:invertIfNegative val="0"/>
          <c:cat>
            <c:strRef>
              <c:f>Sheet1!$L$16:$L$17</c:f>
              <c:strCache>
                <c:ptCount val="2"/>
                <c:pt idx="0">
                  <c:v>Rượu Vodka</c:v>
                </c:pt>
                <c:pt idx="1">
                  <c:v>Vang Mỹ cao cấp</c:v>
                </c:pt>
              </c:strCache>
            </c:strRef>
          </c:cat>
          <c:val>
            <c:numRef>
              <c:f>Sheet1!$M$16:$M$17</c:f>
              <c:numCache>
                <c:formatCode>General</c:formatCode>
                <c:ptCount val="2"/>
                <c:pt idx="0">
                  <c:v>8442880</c:v>
                </c:pt>
                <c:pt idx="1">
                  <c:v>8293500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714560"/>
        <c:axId val="77716096"/>
      </c:barChart>
      <c:catAx>
        <c:axId val="77714560"/>
        <c:scaling>
          <c:orientation val="minMax"/>
        </c:scaling>
        <c:delete val="0"/>
        <c:axPos val="b"/>
        <c:majorTickMark val="out"/>
        <c:minorTickMark val="none"/>
        <c:tickLblPos val="nextTo"/>
        <c:crossAx val="77716096"/>
        <c:crosses val="autoZero"/>
        <c:auto val="1"/>
        <c:lblAlgn val="ctr"/>
        <c:lblOffset val="100"/>
        <c:noMultiLvlLbl val="0"/>
      </c:catAx>
      <c:valAx>
        <c:axId val="77716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7145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971550</xdr:colOff>
      <xdr:row>25</xdr:row>
      <xdr:rowOff>185737</xdr:rowOff>
    </xdr:from>
    <xdr:to>
      <xdr:col>8</xdr:col>
      <xdr:colOff>228600</xdr:colOff>
      <xdr:row>40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H3" sqref="H3"/>
    </sheetView>
  </sheetViews>
  <sheetFormatPr defaultRowHeight="15" x14ac:dyDescent="0.25"/>
  <cols>
    <col min="2" max="2" width="14.5703125" customWidth="1"/>
    <col min="3" max="3" width="15.28515625" customWidth="1"/>
    <col min="4" max="4" width="18.42578125" customWidth="1"/>
    <col min="5" max="5" width="15.28515625" customWidth="1"/>
    <col min="8" max="8" width="12.42578125" customWidth="1"/>
    <col min="9" max="9" width="12.28515625" customWidth="1"/>
    <col min="12" max="12" width="15" customWidth="1"/>
    <col min="13" max="13" width="13.140625" customWidth="1"/>
  </cols>
  <sheetData>
    <row r="1" spans="1:13" x14ac:dyDescent="0.25">
      <c r="D1" s="1" t="s">
        <v>0</v>
      </c>
      <c r="E1" s="1"/>
      <c r="F1" s="1"/>
    </row>
    <row r="2" spans="1:13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13" x14ac:dyDescent="0.25">
      <c r="A3" s="4">
        <v>3</v>
      </c>
      <c r="B3" s="5" t="s">
        <v>11</v>
      </c>
      <c r="C3" s="6" t="str">
        <f>HLOOKUP(RIGHT(B3,2),$A$14:$E$15,2,0)</f>
        <v>Chifons Cognac</v>
      </c>
      <c r="D3" s="7">
        <v>43567</v>
      </c>
      <c r="E3" s="6" t="str">
        <f>VLOOKUP(LEFT(B3,2),$H$16:$I$19,2,0)</f>
        <v>Huỳnh Long</v>
      </c>
      <c r="F3" s="6">
        <v>15</v>
      </c>
      <c r="G3" s="6">
        <f>IF(E3="Huỳnh Long",HLOOKUP(RIGHT(B3,2),$A$14:$E$16,3,0)-2%*HLOOKUP(RIGHT(B3,2),$A$14:$E$16,3,0),HLOOKUP(RIGHT(B3,2),$A$14:$E$16,3,0))</f>
        <v>235200</v>
      </c>
      <c r="H3" s="6">
        <f xml:space="preserve"> IF(D3&gt;MONTH(6),F3*G3-3%*F3*G3,F3*G3)</f>
        <v>3422160</v>
      </c>
    </row>
    <row r="4" spans="1:13" x14ac:dyDescent="0.25">
      <c r="A4" s="4">
        <v>6</v>
      </c>
      <c r="B4" s="5" t="s">
        <v>11</v>
      </c>
      <c r="C4" s="6" t="str">
        <f>HLOOKUP(RIGHT(B4,2),$A$14:$E$15,2,0)</f>
        <v>Chifons Cognac</v>
      </c>
      <c r="D4" s="7">
        <v>43594</v>
      </c>
      <c r="E4" s="6" t="str">
        <f>VLOOKUP(LEFT(B4,2),$H$16:$I$19,2,0)</f>
        <v>Huỳnh Long</v>
      </c>
      <c r="F4" s="6">
        <v>20</v>
      </c>
      <c r="G4" s="6">
        <f>IF(E4="Huỳnh Long",HLOOKUP(RIGHT(B4,2),$A$14:$E$16,3,0)-2%*HLOOKUP(RIGHT(B4,2),$A$14:$E$16,3,0),HLOOKUP(RIGHT(B4,2),$A$14:$E$16,3,0))</f>
        <v>235200</v>
      </c>
      <c r="H4" s="6">
        <f t="shared" ref="H4:H10" si="0" xml:space="preserve"> IF(D4&gt;MONTH(6),F4*G4-3%*F4*G4,F4*G4)</f>
        <v>4562880</v>
      </c>
      <c r="K4" s="10"/>
    </row>
    <row r="5" spans="1:13" x14ac:dyDescent="0.25">
      <c r="A5" s="4">
        <v>1</v>
      </c>
      <c r="B5" s="5" t="s">
        <v>9</v>
      </c>
      <c r="C5" s="6" t="str">
        <f>HLOOKUP(RIGHT(B5,2),$A$14:$E$15,2,0)</f>
        <v>Rhum Anh đào</v>
      </c>
      <c r="D5" s="7">
        <v>43477</v>
      </c>
      <c r="E5" s="6" t="str">
        <f>VLOOKUP(LEFT(B5,2),$H$16:$I$19,2,0)</f>
        <v xml:space="preserve">Minh sơn </v>
      </c>
      <c r="F5" s="6">
        <v>20</v>
      </c>
      <c r="G5" s="6">
        <f>IF(E5="Huỳnh Long",HLOOKUP(RIGHT(B5,2),$A$14:$E$16,3,0)-2%*HLOOKUP(RIGHT(B5,2),$A$14:$E$16,3,0),HLOOKUP(RIGHT(B5,2),$A$14:$E$16,3,0))</f>
        <v>120000</v>
      </c>
      <c r="H5" s="6">
        <f t="shared" si="0"/>
        <v>2328000</v>
      </c>
    </row>
    <row r="6" spans="1:13" x14ac:dyDescent="0.25">
      <c r="A6" s="4">
        <v>7</v>
      </c>
      <c r="B6" s="5" t="s">
        <v>14</v>
      </c>
      <c r="C6" s="6" t="str">
        <f>HLOOKUP(RIGHT(B6,2),$A$14:$E$15,2,0)</f>
        <v>Rượu Vodka</v>
      </c>
      <c r="D6" s="7">
        <v>43656</v>
      </c>
      <c r="E6" s="6" t="str">
        <f>VLOOKUP(LEFT(B6,2),$H$16:$I$19,2,0)</f>
        <v xml:space="preserve">Minh sơn </v>
      </c>
      <c r="F6" s="6">
        <v>25</v>
      </c>
      <c r="G6" s="6">
        <f>IF(E6="Huỳnh Long",HLOOKUP(RIGHT(B6,2),$A$14:$E$16,3,0)-2%*HLOOKUP(RIGHT(B6,2),$A$14:$E$16,3,0),HLOOKUP(RIGHT(B6,2),$A$14:$E$16,3,0))</f>
        <v>160000</v>
      </c>
      <c r="H6" s="6">
        <f t="shared" si="0"/>
        <v>3880000</v>
      </c>
    </row>
    <row r="7" spans="1:13" x14ac:dyDescent="0.25">
      <c r="A7" s="4">
        <v>2</v>
      </c>
      <c r="B7" s="5" t="s">
        <v>10</v>
      </c>
      <c r="C7" s="6" t="str">
        <f>HLOOKUP(RIGHT(B7,2),$A$14:$E$15,2,0)</f>
        <v>Rượu Vodka</v>
      </c>
      <c r="D7" s="7">
        <v>43701</v>
      </c>
      <c r="E7" s="6" t="str">
        <f>VLOOKUP(LEFT(B7,2),$H$16:$I$19,2,0)</f>
        <v>Huỳnh Long</v>
      </c>
      <c r="F7" s="6">
        <v>30</v>
      </c>
      <c r="G7" s="6">
        <f>IF(E7="Huỳnh Long",HLOOKUP(RIGHT(B7,2),$A$14:$E$16,3,0)-2%*HLOOKUP(RIGHT(B7,2),$A$14:$E$16,3,0),HLOOKUP(RIGHT(B7,2),$A$14:$E$16,3,0))</f>
        <v>156800</v>
      </c>
      <c r="H7" s="6">
        <f t="shared" si="0"/>
        <v>4562880</v>
      </c>
    </row>
    <row r="8" spans="1:13" x14ac:dyDescent="0.25">
      <c r="A8" s="4">
        <v>8</v>
      </c>
      <c r="B8" s="5" t="s">
        <v>15</v>
      </c>
      <c r="C8" s="6" t="str">
        <f>HLOOKUP(RIGHT(B8,2),$A$14:$E$15,2,0)</f>
        <v>Vang Mỹ cao cấp</v>
      </c>
      <c r="D8" s="7">
        <v>43560</v>
      </c>
      <c r="E8" s="6" t="str">
        <f>VLOOKUP(LEFT(B8,2),$H$16:$I$19,2,0)</f>
        <v>Thụy Anh</v>
      </c>
      <c r="F8" s="6">
        <v>45</v>
      </c>
      <c r="G8" s="6">
        <f>IF(E8="Huỳnh Long",HLOOKUP(RIGHT(B8,2),$A$14:$E$16,3,0)-2%*HLOOKUP(RIGHT(B8,2),$A$14:$E$16,3,0),HLOOKUP(RIGHT(B8,2),$A$14:$E$16,3,0))</f>
        <v>90000</v>
      </c>
      <c r="H8" s="6">
        <f t="shared" si="0"/>
        <v>3928500</v>
      </c>
    </row>
    <row r="9" spans="1:13" x14ac:dyDescent="0.25">
      <c r="A9" s="4">
        <v>5</v>
      </c>
      <c r="B9" s="5" t="s">
        <v>13</v>
      </c>
      <c r="C9" s="6" t="str">
        <f>HLOOKUP(RIGHT(B9,2),$A$14:$E$15,2,0)</f>
        <v>Vang Mỹ cao cấp</v>
      </c>
      <c r="D9" s="7">
        <v>43641</v>
      </c>
      <c r="E9" s="6" t="str">
        <f>VLOOKUP(LEFT(B9,2),$H$16:$I$19,2,0)</f>
        <v>Suối Nghệ</v>
      </c>
      <c r="F9" s="6">
        <v>50</v>
      </c>
      <c r="G9" s="6">
        <f>IF(E9="Huỳnh Long",HLOOKUP(RIGHT(B9,2),$A$14:$E$16,3,0)-2%*HLOOKUP(RIGHT(B9,2),$A$14:$E$16,3,0),HLOOKUP(RIGHT(B9,2),$A$14:$E$16,3,0))</f>
        <v>90000</v>
      </c>
      <c r="H9" s="6">
        <f t="shared" si="0"/>
        <v>4365000</v>
      </c>
    </row>
    <row r="10" spans="1:13" x14ac:dyDescent="0.25">
      <c r="A10" s="4">
        <v>4</v>
      </c>
      <c r="B10" s="5" t="s">
        <v>12</v>
      </c>
      <c r="C10" s="6" t="str">
        <f>HLOOKUP(RIGHT(B10,2),$A$14:$E$15,2,0)</f>
        <v>Rhum Anh đào</v>
      </c>
      <c r="D10" s="7">
        <v>43554</v>
      </c>
      <c r="E10" s="6" t="str">
        <f>VLOOKUP(LEFT(B10,2),$H$16:$I$19,2,0)</f>
        <v>Thụy Anh</v>
      </c>
      <c r="F10" s="6">
        <v>50</v>
      </c>
      <c r="G10" s="6">
        <f>IF(E10="Huỳnh Long",HLOOKUP(RIGHT(B10,2),$A$14:$E$16,3,0)-2%*HLOOKUP(RIGHT(B10,2),$A$14:$E$16,3,0),HLOOKUP(RIGHT(B10,2),$A$14:$E$16,3,0))</f>
        <v>120000</v>
      </c>
      <c r="H10" s="6">
        <f t="shared" si="0"/>
        <v>5820000</v>
      </c>
    </row>
    <row r="13" spans="1:13" x14ac:dyDescent="0.25">
      <c r="A13" t="s">
        <v>16</v>
      </c>
    </row>
    <row r="14" spans="1:13" x14ac:dyDescent="0.25">
      <c r="A14" s="8" t="s">
        <v>17</v>
      </c>
      <c r="B14" s="8" t="s">
        <v>19</v>
      </c>
      <c r="C14" s="8" t="s">
        <v>20</v>
      </c>
      <c r="D14" s="8" t="s">
        <v>21</v>
      </c>
      <c r="E14" s="8" t="s">
        <v>22</v>
      </c>
      <c r="H14" t="s">
        <v>38</v>
      </c>
      <c r="L14" s="1" t="s">
        <v>36</v>
      </c>
      <c r="M14" s="1"/>
    </row>
    <row r="15" spans="1:13" x14ac:dyDescent="0.25">
      <c r="A15" s="8" t="s">
        <v>18</v>
      </c>
      <c r="B15" s="2" t="s">
        <v>23</v>
      </c>
      <c r="C15" s="2" t="s">
        <v>24</v>
      </c>
      <c r="D15" s="2" t="s">
        <v>25</v>
      </c>
      <c r="E15" s="2" t="s">
        <v>26</v>
      </c>
      <c r="H15" s="8" t="s">
        <v>27</v>
      </c>
      <c r="I15" s="8" t="s">
        <v>5</v>
      </c>
      <c r="L15" s="9" t="s">
        <v>18</v>
      </c>
      <c r="M15" s="9" t="s">
        <v>37</v>
      </c>
    </row>
    <row r="16" spans="1:13" x14ac:dyDescent="0.25">
      <c r="A16" s="8" t="s">
        <v>7</v>
      </c>
      <c r="B16" s="2">
        <v>120000</v>
      </c>
      <c r="C16" s="2">
        <v>160000</v>
      </c>
      <c r="D16" s="2">
        <v>240000</v>
      </c>
      <c r="E16" s="2">
        <v>90000</v>
      </c>
      <c r="H16" s="2" t="s">
        <v>28</v>
      </c>
      <c r="I16" s="2" t="s">
        <v>32</v>
      </c>
      <c r="L16" s="2" t="s">
        <v>24</v>
      </c>
      <c r="M16" s="2">
        <f>SUMIF($C$3:$C$10,L16,$H$3:$H$10)</f>
        <v>8442880</v>
      </c>
    </row>
    <row r="17" spans="1:13" x14ac:dyDescent="0.25">
      <c r="H17" s="2" t="s">
        <v>29</v>
      </c>
      <c r="I17" s="2" t="s">
        <v>33</v>
      </c>
      <c r="L17" s="2" t="s">
        <v>26</v>
      </c>
      <c r="M17" s="2">
        <f>SUMIF($C$3:$C$10,L17,$H$3:$H$10)</f>
        <v>8293500</v>
      </c>
    </row>
    <row r="18" spans="1:13" x14ac:dyDescent="0.25">
      <c r="H18" s="2" t="s">
        <v>30</v>
      </c>
      <c r="I18" s="2" t="s">
        <v>34</v>
      </c>
    </row>
    <row r="19" spans="1:13" x14ac:dyDescent="0.25">
      <c r="H19" s="2" t="s">
        <v>31</v>
      </c>
      <c r="I19" s="2" t="s">
        <v>35</v>
      </c>
    </row>
    <row r="22" spans="1:13" x14ac:dyDescent="0.25">
      <c r="A22" s="3" t="s">
        <v>1</v>
      </c>
      <c r="B22" s="3" t="s">
        <v>2</v>
      </c>
      <c r="C22" s="3" t="s">
        <v>3</v>
      </c>
      <c r="D22" s="3" t="s">
        <v>4</v>
      </c>
      <c r="E22" s="3" t="s">
        <v>5</v>
      </c>
      <c r="F22" s="3" t="s">
        <v>6</v>
      </c>
      <c r="G22" s="3" t="s">
        <v>7</v>
      </c>
      <c r="H22" s="3" t="s">
        <v>8</v>
      </c>
    </row>
    <row r="23" spans="1:13" x14ac:dyDescent="0.25">
      <c r="A23" s="4">
        <v>4</v>
      </c>
      <c r="B23" s="5" t="s">
        <v>12</v>
      </c>
      <c r="C23" s="6" t="s">
        <v>23</v>
      </c>
      <c r="D23" s="7">
        <v>43554</v>
      </c>
      <c r="E23" s="6" t="s">
        <v>35</v>
      </c>
      <c r="F23" s="6">
        <v>50</v>
      </c>
      <c r="G23" s="6">
        <v>120000</v>
      </c>
      <c r="H23" s="6">
        <v>6000000</v>
      </c>
    </row>
  </sheetData>
  <autoFilter ref="A2:H10"/>
  <sortState ref="A3:H10">
    <sortCondition ref="F3:F10"/>
    <sortCondition ref="E3:E10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2019-07-06T00:30:51Z</dcterms:created>
  <dcterms:modified xsi:type="dcterms:W3CDTF">2019-07-06T02:06:17Z</dcterms:modified>
</cp:coreProperties>
</file>